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7D1F42F1-A73C-47E6-8681-209974F1AC66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Edited" sheetId="8" r:id="rId1"/>
    <sheet name="Original" sheetId="6" r:id="rId2"/>
    <sheet name="Sheet1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8" l="1"/>
  <c r="A42" i="8" s="1"/>
  <c r="C37" i="8" l="1"/>
  <c r="C20" i="8"/>
  <c r="A33" i="8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4" i="8" l="1"/>
  <c r="A35" i="8" s="1"/>
  <c r="A36" i="8" s="1"/>
  <c r="A37" i="8" s="1"/>
  <c r="A38" i="8" s="1"/>
  <c r="A39" i="8" s="1"/>
  <c r="A40" i="8" s="1"/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</calcChain>
</file>

<file path=xl/sharedStrings.xml><?xml version="1.0" encoding="utf-8"?>
<sst xmlns="http://schemas.openxmlformats.org/spreadsheetml/2006/main" count="150" uniqueCount="95">
  <si>
    <t>Address</t>
  </si>
  <si>
    <t>Hex</t>
  </si>
  <si>
    <t>instruction</t>
  </si>
  <si>
    <t>notes</t>
  </si>
  <si>
    <t>bx lr</t>
  </si>
  <si>
    <t>mov r4, r2</t>
  </si>
  <si>
    <t>0240A0E1</t>
  </si>
  <si>
    <t>1EFF2FE1</t>
  </si>
  <si>
    <t>r0</t>
  </si>
  <si>
    <t>r1</t>
  </si>
  <si>
    <t>r2</t>
  </si>
  <si>
    <t>cmp r0, r4</t>
  </si>
  <si>
    <t>040050E1</t>
  </si>
  <si>
    <t>mov r2, r4</t>
  </si>
  <si>
    <t>push {r4, r5, r6, lr}</t>
  </si>
  <si>
    <t>70402DE9</t>
  </si>
  <si>
    <t>0420A0E1</t>
  </si>
  <si>
    <t>7040BDE8</t>
  </si>
  <si>
    <t>7080BDE8</t>
  </si>
  <si>
    <t>mov r0, r5</t>
  </si>
  <si>
    <t>bl 0x00092298</t>
  </si>
  <si>
    <t>0500A0E1</t>
  </si>
  <si>
    <t>Original</t>
  </si>
  <si>
    <t>000DABD0</t>
  </si>
  <si>
    <t>mov r5, r1</t>
  </si>
  <si>
    <t>mov r0, #2</t>
  </si>
  <si>
    <t>bl #0x87b58</t>
  </si>
  <si>
    <t>bne #0xdac38</t>
  </si>
  <si>
    <t>mov r1, #0x21</t>
  </si>
  <si>
    <t>bl #0x876f8</t>
  </si>
  <si>
    <t>mov r4, r0</t>
  </si>
  <si>
    <t>ldr r0, [r0]</t>
  </si>
  <si>
    <t>mov r2, #0</t>
  </si>
  <si>
    <t>strb r2, [r4, #4]</t>
  </si>
  <si>
    <t>mov r1, #1</t>
  </si>
  <si>
    <t>strb r1, [r4, #7]</t>
  </si>
  <si>
    <t>str r0, [r4]</t>
  </si>
  <si>
    <t>mov r2, #0x68</t>
  </si>
  <si>
    <t>add r0, r4, #8</t>
  </si>
  <si>
    <t>bl #0x89c6c</t>
  </si>
  <si>
    <t>mov r1, r4</t>
  </si>
  <si>
    <t>pop {r4, r5, r6, lr}</t>
  </si>
  <si>
    <t>b #0x7ccf4</t>
  </si>
  <si>
    <t>pop {r4, r5, r6, pc}</t>
  </si>
  <si>
    <t>0150A0E1</t>
  </si>
  <si>
    <t>0200A0E3</t>
  </si>
  <si>
    <t>DCB3FEEB</t>
  </si>
  <si>
    <t>1200001A</t>
  </si>
  <si>
    <t>2110A0E3</t>
  </si>
  <si>
    <t>BEB2FEEB</t>
  </si>
  <si>
    <t>0040A0E1</t>
  </si>
  <si>
    <t>000090E5</t>
  </si>
  <si>
    <t>0020A0E3</t>
  </si>
  <si>
    <t>0420C4E5</t>
  </si>
  <si>
    <t>0110A0E3</t>
  </si>
  <si>
    <t>0710C4E5</t>
  </si>
  <si>
    <t>000084E5</t>
  </si>
  <si>
    <t>6820A0E3</t>
  </si>
  <si>
    <t>080084E2</t>
  </si>
  <si>
    <t>10BCFEEB</t>
  </si>
  <si>
    <t>0410A0E1</t>
  </si>
  <si>
    <t>2E88FEEA</t>
  </si>
  <si>
    <t>orr r0, r0, #0x800000</t>
  </si>
  <si>
    <t>020580E3</t>
  </si>
  <si>
    <t>set "make Ability text box appear" thingy</t>
  </si>
  <si>
    <t>Diversion</t>
  </si>
  <si>
    <t>push {r0, r1, r2, lr}</t>
  </si>
  <si>
    <t>push {r4, r5, r6, r7, lr}</t>
  </si>
  <si>
    <t>pop {r4, r5, r6, r7, lr}</t>
  </si>
  <si>
    <t>pop {r4, r5, r6, r7, pc}</t>
  </si>
  <si>
    <t>mov r0, r7</t>
  </si>
  <si>
    <t>07402DE9</t>
  </si>
  <si>
    <t>0700A0E1</t>
  </si>
  <si>
    <t>BF51FEEB</t>
  </si>
  <si>
    <t>0740BDE8</t>
  </si>
  <si>
    <t>F0402DE9</t>
  </si>
  <si>
    <t>F040BDE8</t>
  </si>
  <si>
    <t>F080BDE8</t>
  </si>
  <si>
    <t>000FDB88</t>
  </si>
  <si>
    <t>DB8B00EB</t>
  </si>
  <si>
    <t>mov r6, r4</t>
  </si>
  <si>
    <t>mov r1, r6</t>
  </si>
  <si>
    <t>0610A0E1</t>
  </si>
  <si>
    <t>0460A0E1</t>
  </si>
  <si>
    <t>DAB3FEEB</t>
  </si>
  <si>
    <t>1000001A</t>
  </si>
  <si>
    <t>BCB2FEEB</t>
  </si>
  <si>
    <t>0170A0E1</t>
  </si>
  <si>
    <t>mov r7, r1</t>
  </si>
  <si>
    <t>orrne r0, r0, #0x800000</t>
  </si>
  <si>
    <t>02058013</t>
  </si>
  <si>
    <t>cmp r7, 0x73</t>
  </si>
  <si>
    <t>730057E3</t>
  </si>
  <si>
    <t>ldrh r7, [r0, #0x12]</t>
  </si>
  <si>
    <t>B271D0E1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</si>
</sst>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quotePrefix="1" applyFill="1"/>
    <xf numFmtId="0" fontId="2" fillId="0" borderId="0" xfId="0" quotePrefix="1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27E4-3D9A-4F38-9682-4B9A4C939FF8}">
  <dimension ref="A1:K42"/>
  <sheetViews>
    <sheetView tabSelected="1" zoomScale="85" zoomScaleNormal="85" workbookViewId="0">
      <pane ySplit="1" topLeftCell="A2" activePane="bottomLeft" state="frozen"/>
      <selection pane="bottomLeft" activeCell="B32" sqref="B32:B42"/>
    </sheetView>
  </sheetViews>
  <sheetFormatPr defaultRowHeight="14.25" x14ac:dyDescent="0.45"/>
  <cols>
    <col min="1" max="1" width="14.9296875" style="2" customWidth="1"/>
    <col min="2" max="2" width="9.19921875" style="2" bestFit="1" customWidth="1"/>
    <col min="3" max="3" width="20.9296875" style="2" customWidth="1"/>
    <col min="4" max="4" width="28.3984375" style="2" bestFit="1" customWidth="1"/>
    <col min="5" max="16384" width="9.06640625" style="2"/>
  </cols>
  <sheetData>
    <row r="1" spans="1:11" x14ac:dyDescent="0.45">
      <c r="A1" s="1" t="s">
        <v>0</v>
      </c>
      <c r="B1" s="1" t="s">
        <v>1</v>
      </c>
      <c r="C1" s="1" t="s">
        <v>2</v>
      </c>
      <c r="D1" s="1" t="s">
        <v>3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22</v>
      </c>
      <c r="B2" s="1"/>
      <c r="C2" s="1"/>
      <c r="D2" s="1"/>
    </row>
    <row r="3" spans="1:11" x14ac:dyDescent="0.45">
      <c r="A3" s="3" t="s">
        <v>23</v>
      </c>
      <c r="B3" s="2" t="s">
        <v>75</v>
      </c>
      <c r="C3" s="2" t="s">
        <v>67</v>
      </c>
    </row>
    <row r="4" spans="1:11" x14ac:dyDescent="0.45">
      <c r="A4" s="2" t="str">
        <f>DEC2HEX(HEX2DEC(A3)+4,8)</f>
        <v>000DABD4</v>
      </c>
      <c r="B4" s="2" t="s">
        <v>44</v>
      </c>
      <c r="C4" s="2" t="s">
        <v>24</v>
      </c>
    </row>
    <row r="5" spans="1:11" x14ac:dyDescent="0.45">
      <c r="A5" s="2" t="str">
        <f t="shared" ref="A5:A29" si="0">DEC2HEX(HEX2DEC(A4)+4,8)</f>
        <v>000DABD8</v>
      </c>
      <c r="B5" s="2" t="s">
        <v>6</v>
      </c>
      <c r="C5" s="2" t="s">
        <v>5</v>
      </c>
    </row>
    <row r="6" spans="1:11" x14ac:dyDescent="0.45">
      <c r="A6" s="2" t="str">
        <f t="shared" si="0"/>
        <v>000DABDC</v>
      </c>
      <c r="B6" s="2" t="s">
        <v>87</v>
      </c>
      <c r="C6" s="2" t="s">
        <v>88</v>
      </c>
    </row>
    <row r="7" spans="1:11" x14ac:dyDescent="0.45">
      <c r="A7" s="2" t="str">
        <f t="shared" si="0"/>
        <v>000DABE0</v>
      </c>
      <c r="B7" s="2" t="s">
        <v>83</v>
      </c>
      <c r="C7" s="2" t="s">
        <v>80</v>
      </c>
      <c r="E7" s="5"/>
      <c r="F7" s="5"/>
    </row>
    <row r="8" spans="1:11" x14ac:dyDescent="0.45">
      <c r="A8" s="2" t="str">
        <f t="shared" si="0"/>
        <v>000DABE4</v>
      </c>
      <c r="B8" s="4" t="s">
        <v>45</v>
      </c>
      <c r="C8" s="2" t="s">
        <v>25</v>
      </c>
      <c r="F8" s="5"/>
    </row>
    <row r="9" spans="1:11" x14ac:dyDescent="0.45">
      <c r="A9" s="2" t="str">
        <f t="shared" si="0"/>
        <v>000DABE8</v>
      </c>
      <c r="B9" s="4" t="s">
        <v>84</v>
      </c>
      <c r="C9" s="2" t="s">
        <v>26</v>
      </c>
      <c r="F9" s="5"/>
    </row>
    <row r="10" spans="1:11" x14ac:dyDescent="0.45">
      <c r="A10" s="2" t="str">
        <f t="shared" si="0"/>
        <v>000DABEC</v>
      </c>
      <c r="B10" s="4" t="s">
        <v>12</v>
      </c>
      <c r="C10" s="5" t="s">
        <v>11</v>
      </c>
      <c r="E10" s="5"/>
      <c r="F10" s="5"/>
    </row>
    <row r="11" spans="1:11" x14ac:dyDescent="0.45">
      <c r="A11" s="2" t="str">
        <f t="shared" si="0"/>
        <v>000DABF0</v>
      </c>
      <c r="B11" s="4" t="s">
        <v>85</v>
      </c>
      <c r="C11" s="5" t="s">
        <v>27</v>
      </c>
    </row>
    <row r="12" spans="1:11" x14ac:dyDescent="0.45">
      <c r="A12" s="2" t="str">
        <f t="shared" si="0"/>
        <v>000DABF4</v>
      </c>
      <c r="B12" s="2" t="s">
        <v>16</v>
      </c>
      <c r="C12" s="2" t="s">
        <v>13</v>
      </c>
    </row>
    <row r="13" spans="1:11" x14ac:dyDescent="0.45">
      <c r="A13" s="2" t="str">
        <f t="shared" si="0"/>
        <v>000DABF8</v>
      </c>
      <c r="B13" s="3" t="s">
        <v>48</v>
      </c>
      <c r="C13" s="5" t="s">
        <v>28</v>
      </c>
    </row>
    <row r="14" spans="1:11" x14ac:dyDescent="0.45">
      <c r="A14" s="2" t="str">
        <f t="shared" si="0"/>
        <v>000DABFC</v>
      </c>
      <c r="B14" s="3" t="s">
        <v>21</v>
      </c>
      <c r="C14" s="2" t="s">
        <v>19</v>
      </c>
    </row>
    <row r="15" spans="1:11" x14ac:dyDescent="0.45">
      <c r="A15" s="2" t="str">
        <f t="shared" si="0"/>
        <v>000DAC00</v>
      </c>
      <c r="B15" s="3" t="s">
        <v>86</v>
      </c>
      <c r="C15" s="5" t="s">
        <v>29</v>
      </c>
    </row>
    <row r="16" spans="1:11" x14ac:dyDescent="0.45">
      <c r="A16" s="2" t="str">
        <f t="shared" si="0"/>
        <v>000DAC04</v>
      </c>
      <c r="B16" s="4" t="s">
        <v>50</v>
      </c>
      <c r="C16" s="2" t="s">
        <v>30</v>
      </c>
    </row>
    <row r="17" spans="1:4" x14ac:dyDescent="0.45">
      <c r="A17" s="2" t="str">
        <f t="shared" si="0"/>
        <v>000DAC08</v>
      </c>
      <c r="B17" s="4" t="s">
        <v>51</v>
      </c>
      <c r="C17" s="2" t="s">
        <v>31</v>
      </c>
      <c r="D17" s="5"/>
    </row>
    <row r="18" spans="1:4" x14ac:dyDescent="0.45">
      <c r="A18" s="2" t="str">
        <f t="shared" si="0"/>
        <v>000DAC0C</v>
      </c>
      <c r="B18" s="4" t="s">
        <v>52</v>
      </c>
      <c r="C18" s="2" t="s">
        <v>32</v>
      </c>
    </row>
    <row r="19" spans="1:4" x14ac:dyDescent="0.45">
      <c r="A19" s="2" t="str">
        <f t="shared" si="0"/>
        <v>000DAC10</v>
      </c>
      <c r="B19" s="3" t="s">
        <v>53</v>
      </c>
      <c r="C19" s="2" t="s">
        <v>33</v>
      </c>
    </row>
    <row r="20" spans="1:4" x14ac:dyDescent="0.45">
      <c r="A20" s="2" t="str">
        <f t="shared" si="0"/>
        <v>000DAC14</v>
      </c>
      <c r="B20" s="3" t="s">
        <v>79</v>
      </c>
      <c r="C20" s="2" t="str">
        <f>_xlfn.CONCAT("bl 0x",A32)</f>
        <v>bl 0x000FDB88</v>
      </c>
    </row>
    <row r="21" spans="1:4" x14ac:dyDescent="0.45">
      <c r="A21" s="2" t="str">
        <f t="shared" si="0"/>
        <v>000DAC18</v>
      </c>
      <c r="B21" s="3" t="s">
        <v>55</v>
      </c>
      <c r="C21" s="5" t="s">
        <v>35</v>
      </c>
    </row>
    <row r="22" spans="1:4" x14ac:dyDescent="0.45">
      <c r="A22" s="2" t="str">
        <f t="shared" si="0"/>
        <v>000DAC1C</v>
      </c>
      <c r="B22" s="3" t="s">
        <v>56</v>
      </c>
      <c r="C22" s="5" t="s">
        <v>36</v>
      </c>
    </row>
    <row r="23" spans="1:4" x14ac:dyDescent="0.45">
      <c r="A23" s="2" t="str">
        <f t="shared" si="0"/>
        <v>000DAC20</v>
      </c>
      <c r="B23" s="3" t="s">
        <v>58</v>
      </c>
      <c r="C23" s="5" t="s">
        <v>38</v>
      </c>
    </row>
    <row r="24" spans="1:4" x14ac:dyDescent="0.45">
      <c r="A24" s="2" t="str">
        <f t="shared" si="0"/>
        <v>000DAC24</v>
      </c>
      <c r="B24" s="3" t="s">
        <v>59</v>
      </c>
      <c r="C24" s="5" t="s">
        <v>39</v>
      </c>
    </row>
    <row r="25" spans="1:4" x14ac:dyDescent="0.45">
      <c r="A25" s="2" t="str">
        <f t="shared" si="0"/>
        <v>000DAC28</v>
      </c>
      <c r="B25" s="3" t="s">
        <v>60</v>
      </c>
      <c r="C25" s="5" t="s">
        <v>40</v>
      </c>
    </row>
    <row r="26" spans="1:4" x14ac:dyDescent="0.45">
      <c r="A26" s="2" t="str">
        <f t="shared" si="0"/>
        <v>000DAC2C</v>
      </c>
      <c r="B26" s="3" t="s">
        <v>21</v>
      </c>
      <c r="C26" s="4" t="s">
        <v>19</v>
      </c>
    </row>
    <row r="27" spans="1:4" x14ac:dyDescent="0.45">
      <c r="A27" s="2" t="str">
        <f t="shared" si="0"/>
        <v>000DAC30</v>
      </c>
      <c r="B27" s="2" t="s">
        <v>76</v>
      </c>
      <c r="C27" s="4" t="s">
        <v>68</v>
      </c>
    </row>
    <row r="28" spans="1:4" x14ac:dyDescent="0.45">
      <c r="A28" s="2" t="str">
        <f t="shared" si="0"/>
        <v>000DAC34</v>
      </c>
      <c r="B28" s="2" t="s">
        <v>61</v>
      </c>
      <c r="C28" s="4" t="s">
        <v>42</v>
      </c>
    </row>
    <row r="29" spans="1:4" x14ac:dyDescent="0.45">
      <c r="A29" s="2" t="str">
        <f t="shared" si="0"/>
        <v>000DAC38</v>
      </c>
      <c r="B29" s="2" t="s">
        <v>77</v>
      </c>
      <c r="C29" s="4" t="s">
        <v>69</v>
      </c>
    </row>
    <row r="31" spans="1:4" x14ac:dyDescent="0.45">
      <c r="A31" s="1" t="s">
        <v>65</v>
      </c>
    </row>
    <row r="32" spans="1:4" x14ac:dyDescent="0.45">
      <c r="A32" s="3" t="s">
        <v>78</v>
      </c>
      <c r="B32" s="2" t="s">
        <v>71</v>
      </c>
      <c r="C32" s="2" t="s">
        <v>66</v>
      </c>
    </row>
    <row r="33" spans="1:4" x14ac:dyDescent="0.45">
      <c r="A33" s="2" t="str">
        <f>DEC2HEX(HEX2DEC(A32)+4,8)</f>
        <v>000FDB8C</v>
      </c>
      <c r="B33" s="2" t="s">
        <v>72</v>
      </c>
      <c r="C33" s="2" t="s">
        <v>70</v>
      </c>
    </row>
    <row r="34" spans="1:4" x14ac:dyDescent="0.45">
      <c r="A34" s="2" t="str">
        <f t="shared" ref="A34:A42" si="1">DEC2HEX(HEX2DEC(A33)+4,8)</f>
        <v>000FDB90</v>
      </c>
      <c r="B34" s="2" t="s">
        <v>82</v>
      </c>
      <c r="C34" s="2" t="s">
        <v>81</v>
      </c>
    </row>
    <row r="35" spans="1:4" x14ac:dyDescent="0.45">
      <c r="A35" s="2" t="str">
        <f t="shared" si="1"/>
        <v>000FDB94</v>
      </c>
      <c r="B35" s="2" t="s">
        <v>73</v>
      </c>
      <c r="C35" s="2" t="s">
        <v>20</v>
      </c>
    </row>
    <row r="36" spans="1:4" x14ac:dyDescent="0.45">
      <c r="A36" s="2" t="str">
        <f t="shared" si="1"/>
        <v>000FDB98</v>
      </c>
      <c r="B36" s="2" t="s">
        <v>94</v>
      </c>
      <c r="C36" s="2" t="s">
        <v>93</v>
      </c>
    </row>
    <row r="37" spans="1:4" x14ac:dyDescent="0.45">
      <c r="A37" s="2" t="str">
        <f t="shared" si="1"/>
        <v>000FDB9C</v>
      </c>
      <c r="B37" s="3" t="s">
        <v>74</v>
      </c>
      <c r="C37" s="2" t="str">
        <f>SUBSTITUTE(C32,"push","pop")</f>
        <v>pop {r0, r1, r2, lr}</v>
      </c>
    </row>
    <row r="38" spans="1:4" x14ac:dyDescent="0.45">
      <c r="A38" s="2" t="str">
        <f t="shared" si="1"/>
        <v>000FDBA0</v>
      </c>
      <c r="B38" s="3" t="s">
        <v>92</v>
      </c>
      <c r="C38" s="2" t="s">
        <v>91</v>
      </c>
    </row>
    <row r="39" spans="1:4" x14ac:dyDescent="0.45">
      <c r="A39" s="2" t="str">
        <f t="shared" si="1"/>
        <v>000FDBA4</v>
      </c>
      <c r="B39" s="3" t="s">
        <v>90</v>
      </c>
      <c r="C39" s="5" t="s">
        <v>89</v>
      </c>
      <c r="D39" s="2" t="s">
        <v>64</v>
      </c>
    </row>
    <row r="40" spans="1:4" x14ac:dyDescent="0.45">
      <c r="A40" s="2" t="str">
        <f t="shared" si="1"/>
        <v>000FDBA8</v>
      </c>
      <c r="B40" s="3" t="s">
        <v>57</v>
      </c>
      <c r="C40" s="5" t="s">
        <v>37</v>
      </c>
    </row>
    <row r="41" spans="1:4" x14ac:dyDescent="0.45">
      <c r="A41" s="2" t="str">
        <f t="shared" si="1"/>
        <v>000FDBAC</v>
      </c>
      <c r="B41" s="2" t="s">
        <v>54</v>
      </c>
      <c r="C41" s="5" t="s">
        <v>34</v>
      </c>
    </row>
    <row r="42" spans="1:4" x14ac:dyDescent="0.45">
      <c r="A42" s="2" t="str">
        <f t="shared" si="1"/>
        <v>000FDBB0</v>
      </c>
      <c r="B42" s="2" t="s">
        <v>7</v>
      </c>
      <c r="C4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29"/>
  <sheetViews>
    <sheetView zoomScale="85" zoomScaleNormal="85" workbookViewId="0">
      <pane ySplit="1" topLeftCell="A2" activePane="bottomLeft" state="frozen"/>
      <selection pane="bottomLeft" activeCell="C22" sqref="C22"/>
    </sheetView>
  </sheetViews>
  <sheetFormatPr defaultRowHeight="14.25" x14ac:dyDescent="0.45"/>
  <cols>
    <col min="1" max="1" width="14.9296875" style="2" customWidth="1"/>
    <col min="2" max="2" width="9.19921875" style="2" bestFit="1" customWidth="1"/>
    <col min="3" max="3" width="20.9296875" style="2" customWidth="1"/>
    <col min="4" max="4" width="28.3984375" style="2" bestFit="1" customWidth="1"/>
    <col min="5" max="16384" width="9.06640625" style="2"/>
  </cols>
  <sheetData>
    <row r="1" spans="1:11" x14ac:dyDescent="0.45">
      <c r="A1" s="1" t="s">
        <v>0</v>
      </c>
      <c r="B1" s="1" t="s">
        <v>1</v>
      </c>
      <c r="C1" s="1" t="s">
        <v>2</v>
      </c>
      <c r="D1" s="1" t="s">
        <v>3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22</v>
      </c>
      <c r="B2" s="1"/>
      <c r="C2" s="1"/>
      <c r="D2" s="1"/>
    </row>
    <row r="3" spans="1:11" x14ac:dyDescent="0.45">
      <c r="A3" s="3" t="s">
        <v>23</v>
      </c>
      <c r="B3" s="2" t="s">
        <v>15</v>
      </c>
      <c r="C3" s="2" t="s">
        <v>14</v>
      </c>
    </row>
    <row r="4" spans="1:11" x14ac:dyDescent="0.45">
      <c r="A4" s="2" t="str">
        <f>DEC2HEX(HEX2DEC(A3)+4,8)</f>
        <v>000DABD4</v>
      </c>
      <c r="B4" s="2" t="s">
        <v>44</v>
      </c>
      <c r="C4" s="2" t="s">
        <v>24</v>
      </c>
    </row>
    <row r="5" spans="1:11" x14ac:dyDescent="0.45">
      <c r="A5" s="2" t="str">
        <f t="shared" ref="A5:A29" si="0">DEC2HEX(HEX2DEC(A4)+4,8)</f>
        <v>000DABD8</v>
      </c>
      <c r="B5" s="2" t="s">
        <v>6</v>
      </c>
      <c r="C5" s="2" t="s">
        <v>5</v>
      </c>
    </row>
    <row r="6" spans="1:11" x14ac:dyDescent="0.45">
      <c r="A6" s="2" t="str">
        <f t="shared" si="0"/>
        <v>000DABDC</v>
      </c>
      <c r="B6" s="2" t="s">
        <v>45</v>
      </c>
      <c r="C6" s="2" t="s">
        <v>25</v>
      </c>
    </row>
    <row r="7" spans="1:11" x14ac:dyDescent="0.45">
      <c r="A7" s="2" t="str">
        <f t="shared" si="0"/>
        <v>000DABE0</v>
      </c>
      <c r="B7" s="4" t="s">
        <v>46</v>
      </c>
      <c r="C7" s="2" t="s">
        <v>26</v>
      </c>
      <c r="E7" s="5"/>
      <c r="F7" s="5"/>
    </row>
    <row r="8" spans="1:11" x14ac:dyDescent="0.45">
      <c r="A8" s="2" t="str">
        <f t="shared" si="0"/>
        <v>000DABE4</v>
      </c>
      <c r="B8" s="4" t="s">
        <v>12</v>
      </c>
      <c r="C8" s="5" t="s">
        <v>11</v>
      </c>
      <c r="F8" s="5"/>
    </row>
    <row r="9" spans="1:11" x14ac:dyDescent="0.45">
      <c r="A9" s="2" t="str">
        <f t="shared" si="0"/>
        <v>000DABE8</v>
      </c>
      <c r="B9" s="4" t="s">
        <v>47</v>
      </c>
      <c r="C9" s="5" t="s">
        <v>27</v>
      </c>
      <c r="F9" s="5"/>
    </row>
    <row r="10" spans="1:11" x14ac:dyDescent="0.45">
      <c r="A10" s="2" t="str">
        <f t="shared" si="0"/>
        <v>000DABEC</v>
      </c>
      <c r="B10" s="4" t="s">
        <v>16</v>
      </c>
      <c r="C10" s="2" t="s">
        <v>13</v>
      </c>
      <c r="E10" s="5"/>
      <c r="F10" s="5"/>
    </row>
    <row r="11" spans="1:11" x14ac:dyDescent="0.45">
      <c r="A11" s="2" t="str">
        <f t="shared" si="0"/>
        <v>000DABF0</v>
      </c>
      <c r="B11" s="2" t="s">
        <v>48</v>
      </c>
      <c r="C11" s="5" t="s">
        <v>28</v>
      </c>
    </row>
    <row r="12" spans="1:11" x14ac:dyDescent="0.45">
      <c r="A12" s="2" t="str">
        <f t="shared" si="0"/>
        <v>000DABF4</v>
      </c>
      <c r="B12" s="3" t="s">
        <v>21</v>
      </c>
      <c r="C12" s="2" t="s">
        <v>19</v>
      </c>
    </row>
    <row r="13" spans="1:11" x14ac:dyDescent="0.45">
      <c r="A13" s="2" t="str">
        <f t="shared" si="0"/>
        <v>000DABF8</v>
      </c>
      <c r="B13" s="3" t="s">
        <v>49</v>
      </c>
      <c r="C13" s="5" t="s">
        <v>29</v>
      </c>
    </row>
    <row r="14" spans="1:11" x14ac:dyDescent="0.45">
      <c r="A14" s="2" t="str">
        <f t="shared" si="0"/>
        <v>000DABFC</v>
      </c>
      <c r="B14" s="3" t="s">
        <v>50</v>
      </c>
      <c r="C14" s="2" t="s">
        <v>30</v>
      </c>
    </row>
    <row r="15" spans="1:11" x14ac:dyDescent="0.45">
      <c r="A15" s="2" t="str">
        <f t="shared" si="0"/>
        <v>000DAC00</v>
      </c>
      <c r="B15" s="4" t="s">
        <v>51</v>
      </c>
      <c r="C15" s="2" t="s">
        <v>31</v>
      </c>
    </row>
    <row r="16" spans="1:11" x14ac:dyDescent="0.45">
      <c r="A16" s="2" t="str">
        <f t="shared" si="0"/>
        <v>000DAC04</v>
      </c>
      <c r="B16" s="4" t="s">
        <v>52</v>
      </c>
      <c r="C16" s="2" t="s">
        <v>32</v>
      </c>
    </row>
    <row r="17" spans="1:4" x14ac:dyDescent="0.45">
      <c r="A17" s="2" t="str">
        <f t="shared" si="0"/>
        <v>000DAC08</v>
      </c>
      <c r="B17" s="4" t="s">
        <v>53</v>
      </c>
      <c r="C17" s="2" t="s">
        <v>33</v>
      </c>
      <c r="D17" s="5"/>
    </row>
    <row r="18" spans="1:4" x14ac:dyDescent="0.45">
      <c r="A18" s="2" t="str">
        <f t="shared" si="0"/>
        <v>000DAC0C</v>
      </c>
      <c r="B18" s="3" t="s">
        <v>54</v>
      </c>
      <c r="C18" s="5" t="s">
        <v>34</v>
      </c>
    </row>
    <row r="19" spans="1:4" x14ac:dyDescent="0.45">
      <c r="A19" s="2" t="str">
        <f t="shared" si="0"/>
        <v>000DAC10</v>
      </c>
      <c r="B19" s="3" t="s">
        <v>63</v>
      </c>
      <c r="C19" s="5" t="s">
        <v>62</v>
      </c>
      <c r="D19" s="2" t="s">
        <v>64</v>
      </c>
    </row>
    <row r="20" spans="1:4" x14ac:dyDescent="0.45">
      <c r="A20" s="2" t="str">
        <f t="shared" si="0"/>
        <v>000DAC14</v>
      </c>
      <c r="B20" s="3" t="s">
        <v>55</v>
      </c>
      <c r="C20" s="5" t="s">
        <v>35</v>
      </c>
    </row>
    <row r="21" spans="1:4" x14ac:dyDescent="0.45">
      <c r="A21" s="2" t="str">
        <f t="shared" si="0"/>
        <v>000DAC18</v>
      </c>
      <c r="B21" s="3" t="s">
        <v>56</v>
      </c>
      <c r="C21" s="5" t="s">
        <v>36</v>
      </c>
    </row>
    <row r="22" spans="1:4" x14ac:dyDescent="0.45">
      <c r="A22" s="2" t="str">
        <f t="shared" si="0"/>
        <v>000DAC1C</v>
      </c>
      <c r="B22" s="3" t="s">
        <v>57</v>
      </c>
      <c r="C22" s="5" t="s">
        <v>37</v>
      </c>
    </row>
    <row r="23" spans="1:4" x14ac:dyDescent="0.45">
      <c r="A23" s="2" t="str">
        <f t="shared" si="0"/>
        <v>000DAC20</v>
      </c>
      <c r="B23" s="3" t="s">
        <v>58</v>
      </c>
      <c r="C23" s="5" t="s">
        <v>38</v>
      </c>
    </row>
    <row r="24" spans="1:4" x14ac:dyDescent="0.45">
      <c r="A24" s="2" t="str">
        <f t="shared" si="0"/>
        <v>000DAC24</v>
      </c>
      <c r="B24" s="3" t="s">
        <v>59</v>
      </c>
      <c r="C24" s="5" t="s">
        <v>39</v>
      </c>
    </row>
    <row r="25" spans="1:4" x14ac:dyDescent="0.45">
      <c r="A25" s="2" t="str">
        <f t="shared" si="0"/>
        <v>000DAC28</v>
      </c>
      <c r="B25" s="3" t="s">
        <v>60</v>
      </c>
      <c r="C25" s="5" t="s">
        <v>40</v>
      </c>
    </row>
    <row r="26" spans="1:4" x14ac:dyDescent="0.45">
      <c r="A26" s="2" t="str">
        <f t="shared" si="0"/>
        <v>000DAC2C</v>
      </c>
      <c r="B26" s="3" t="s">
        <v>21</v>
      </c>
      <c r="C26" s="4" t="s">
        <v>19</v>
      </c>
    </row>
    <row r="27" spans="1:4" x14ac:dyDescent="0.45">
      <c r="A27" s="2" t="str">
        <f t="shared" si="0"/>
        <v>000DAC30</v>
      </c>
      <c r="B27" s="2" t="s">
        <v>17</v>
      </c>
      <c r="C27" s="4" t="s">
        <v>41</v>
      </c>
    </row>
    <row r="28" spans="1:4" x14ac:dyDescent="0.45">
      <c r="A28" s="2" t="str">
        <f t="shared" si="0"/>
        <v>000DAC34</v>
      </c>
      <c r="B28" s="2" t="s">
        <v>61</v>
      </c>
      <c r="C28" s="4" t="s">
        <v>42</v>
      </c>
    </row>
    <row r="29" spans="1:4" x14ac:dyDescent="0.45">
      <c r="A29" s="2" t="str">
        <f t="shared" si="0"/>
        <v>000DAC38</v>
      </c>
      <c r="B29" s="2" t="s">
        <v>18</v>
      </c>
      <c r="C29" s="4" t="s">
        <v>43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"/>
  <sheetViews>
    <sheetView workbookViewId="0">
      <selection activeCell="D1" sqref="A1:D4"/>
    </sheetView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2025-04-03T20:55:12Z</dcterms:modified>
</cp:coreProperties>
</file>